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5" i="1" l="1"/>
  <c r="G55" i="1"/>
  <c r="E55" i="1"/>
  <c r="F17" i="1"/>
  <c r="G17" i="1"/>
  <c r="E17" i="1"/>
  <c r="F32" i="1" l="1"/>
  <c r="G32" i="1"/>
  <c r="F37" i="1"/>
  <c r="G37" i="1"/>
  <c r="E37" i="1"/>
  <c r="F107" i="1" l="1"/>
  <c r="G107" i="1"/>
  <c r="E107" i="1"/>
  <c r="F50" i="1" l="1"/>
  <c r="G50" i="1"/>
  <c r="E50" i="1"/>
  <c r="G112" i="1" l="1"/>
  <c r="F113" i="1"/>
  <c r="F112" i="1" s="1"/>
  <c r="G113" i="1"/>
  <c r="E113" i="1"/>
  <c r="E112" i="1" s="1"/>
  <c r="E62" i="1"/>
  <c r="G110" i="1" l="1"/>
  <c r="G109" i="1" s="1"/>
  <c r="F110" i="1"/>
  <c r="F109" i="1" s="1"/>
  <c r="E110" i="1"/>
  <c r="E109" i="1" s="1"/>
  <c r="G104" i="1"/>
  <c r="G103" i="1" s="1"/>
  <c r="F104" i="1"/>
  <c r="F103" i="1" s="1"/>
  <c r="E104" i="1"/>
  <c r="E103" i="1" s="1"/>
  <c r="G101" i="1"/>
  <c r="F101" i="1"/>
  <c r="E101" i="1"/>
  <c r="G97" i="1"/>
  <c r="F97" i="1"/>
  <c r="E97" i="1"/>
  <c r="G95" i="1"/>
  <c r="F95" i="1"/>
  <c r="E95" i="1"/>
  <c r="G93" i="1"/>
  <c r="F93" i="1"/>
  <c r="E93" i="1"/>
  <c r="G89" i="1"/>
  <c r="F89" i="1"/>
  <c r="E89" i="1"/>
  <c r="G85" i="1"/>
  <c r="F85" i="1"/>
  <c r="E85" i="1"/>
  <c r="G78" i="1"/>
  <c r="F78" i="1"/>
  <c r="E78" i="1"/>
  <c r="G76" i="1"/>
  <c r="F76" i="1"/>
  <c r="E76" i="1"/>
  <c r="G73" i="1"/>
  <c r="F73" i="1"/>
  <c r="E73" i="1"/>
  <c r="G71" i="1"/>
  <c r="F71" i="1"/>
  <c r="E71" i="1"/>
  <c r="G69" i="1"/>
  <c r="F69" i="1"/>
  <c r="E69" i="1"/>
  <c r="G65" i="1"/>
  <c r="F65" i="1"/>
  <c r="E65" i="1"/>
  <c r="G62" i="1"/>
  <c r="F62" i="1"/>
  <c r="G58" i="1"/>
  <c r="F58" i="1"/>
  <c r="E58" i="1"/>
  <c r="G48" i="1"/>
  <c r="F48" i="1"/>
  <c r="E48" i="1"/>
  <c r="G46" i="1"/>
  <c r="F46" i="1"/>
  <c r="E46" i="1"/>
  <c r="G44" i="1"/>
  <c r="F44" i="1"/>
  <c r="E44" i="1"/>
  <c r="G40" i="1"/>
  <c r="F40" i="1"/>
  <c r="E40" i="1"/>
  <c r="G33" i="1"/>
  <c r="F33" i="1"/>
  <c r="E33" i="1"/>
  <c r="E32" i="1" s="1"/>
  <c r="G29" i="1"/>
  <c r="G28" i="1" s="1"/>
  <c r="F29" i="1"/>
  <c r="F28" i="1" s="1"/>
  <c r="E29" i="1"/>
  <c r="E28" i="1" s="1"/>
  <c r="G23" i="1"/>
  <c r="F23" i="1"/>
  <c r="E23" i="1"/>
  <c r="G21" i="1"/>
  <c r="F21" i="1"/>
  <c r="E21" i="1"/>
  <c r="G15" i="1"/>
  <c r="F15" i="1"/>
  <c r="E15" i="1"/>
  <c r="G12" i="1"/>
  <c r="F12" i="1"/>
  <c r="E12" i="1"/>
  <c r="G9" i="1"/>
  <c r="F9" i="1"/>
  <c r="E9" i="1"/>
  <c r="G7" i="1"/>
  <c r="F7" i="1"/>
  <c r="E7" i="1"/>
  <c r="F84" i="1" l="1"/>
  <c r="E84" i="1"/>
  <c r="F6" i="1"/>
  <c r="G39" i="1"/>
  <c r="G68" i="1"/>
  <c r="E68" i="1"/>
  <c r="E92" i="1"/>
  <c r="G92" i="1"/>
  <c r="F92" i="1"/>
  <c r="G84" i="1"/>
  <c r="F68" i="1"/>
  <c r="E54" i="1"/>
  <c r="G54" i="1"/>
  <c r="F54" i="1"/>
  <c r="E39" i="1"/>
  <c r="F39" i="1"/>
  <c r="E6" i="1"/>
  <c r="G6" i="1"/>
  <c r="E116" i="1" l="1"/>
  <c r="G116" i="1"/>
  <c r="F116" i="1"/>
</calcChain>
</file>

<file path=xl/sharedStrings.xml><?xml version="1.0" encoding="utf-8"?>
<sst xmlns="http://schemas.openxmlformats.org/spreadsheetml/2006/main" count="448" uniqueCount="87">
  <si>
    <t>тыс. руб.</t>
  </si>
  <si>
    <t>Наименование</t>
  </si>
  <si>
    <t>раз-дел</t>
  </si>
  <si>
    <t>под-раз-дел</t>
  </si>
  <si>
    <t>вид расхо-дов</t>
  </si>
  <si>
    <t>2026 год</t>
  </si>
  <si>
    <t>2027 год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</si>
  <si>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</si>
  <si>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</si>
  <si>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</si>
  <si>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</si>
  <si>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</si>
  <si>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</si>
  <si>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 xml:space="preserve">000 </t>
  </si>
  <si>
    <t xml:space="preserve">Расходы на выплату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</si>
  <si>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</si>
  <si>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</si>
  <si>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</si>
  <si>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</si>
  <si>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</si>
  <si>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</si>
  <si>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</si>
  <si>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</si>
  <si>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</si>
  <si>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надзора</t>
  </si>
  <si>
    <t>06</t>
  </si>
  <si>
    <t>Иные бюджетные ассигнования</t>
  </si>
  <si>
    <t>800</t>
  </si>
  <si>
    <t>Резервные фонды</t>
  </si>
  <si>
    <t>11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</si>
  <si>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</si>
  <si>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</si>
  <si>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</si>
  <si>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</si>
  <si>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</si>
  <si>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</si>
  <si>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</si>
  <si>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</si>
  <si>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</si>
  <si>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</si>
  <si>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</si>
  <si>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</si>
  <si>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</t>
  </si>
  <si>
    <t>Транспорт</t>
  </si>
  <si>
    <t>08</t>
  </si>
  <si>
    <t>Дорожное хозяйство</t>
  </si>
  <si>
    <t>09</t>
  </si>
  <si>
    <t>Капитальные вложения в объекты недвижимого имущества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</si>
  <si>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</si>
  <si>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</si>
  <si>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</si>
  <si>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</si>
  <si>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</si>
  <si>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</si>
  <si>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</si>
  <si>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</si>
  <si>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</si>
  <si>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</si>
  <si>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</si>
  <si>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</si>
  <si>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</si>
  <si>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</si>
  <si>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</si>
  <si>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</si>
  <si>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</si>
  <si>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</si>
  <si>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</si>
  <si>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</si>
  <si>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</si>
  <si>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</si>
  <si>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</si>
  <si>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</si>
  <si>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</si>
  <si>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</si>
  <si>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</si>
  <si>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</si>
  <si>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Условно утвержденные расходы</t>
  </si>
  <si>
    <t>итого</t>
  </si>
  <si>
    <t xml:space="preserve">Распределение бюджетных ассигнований по разделам и подразделам, группам видов расходов классификации расходов бюджета Вознесенского муниципального округа Нижегородской области на 2026 год и на плановый период 2027 и 2028 годов                      </t>
  </si>
  <si>
    <t>2028 год</t>
  </si>
  <si>
    <t>Приложение 7                                                                                                                    к решению Совета депутатов Вознесенского муниципального округа Нижегородской области "О бюджете Вознесенского муниципального округа Нижегородской области на 2026 год и на плановый период 2027 и 2028 годов"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</si>
  <si>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</si>
  <si>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</si>
  <si>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</si>
  <si>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Другие вопросы в области физической культуры и спорта</t>
  </si>
  <si>
    <t>14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</si>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</sst>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top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49" fontId="4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zoomScale="75" zoomScaleNormal="75" workbookViewId="0">
      <selection activeCell="A4" sqref="A4:G116"/>
    </sheetView>
  </sheetViews>
  <sheetFormatPr defaultRowHeight="15" x14ac:dyDescent="0.25"/>
  <cols>
    <col min="1" max="1" width="33.7109375" customWidth="1"/>
    <col min="5" max="5" width="15.42578125" style="23" customWidth="1"/>
    <col min="6" max="6" width="17.28515625" style="23" customWidth="1"/>
    <col min="7" max="7" width="17.42578125" style="23" customWidth="1"/>
    <col min="8" max="8" width="12.42578125" customWidth="1"/>
    <col min="9" max="9" width="12.5703125" customWidth="1"/>
    <col min="13" max="13" width="14.140625" customWidth="1"/>
  </cols>
  <sheetData>
    <row r="1" spans="1:10" ht="78" customHeight="1" x14ac:dyDescent="0.25">
      <c r="A1" s="1"/>
      <c r="B1" s="30" t="s">
        <v>80</v>
      </c>
      <c r="C1" s="30"/>
      <c r="D1" s="30"/>
      <c r="E1" s="30"/>
      <c r="F1" s="30"/>
      <c r="G1" s="30"/>
    </row>
    <row r="2" spans="1:10" ht="51" customHeight="1" x14ac:dyDescent="0.25">
      <c r="A2" s="31" t="s">
        <v>78</v>
      </c>
      <c r="B2" s="31"/>
      <c r="C2" s="31"/>
      <c r="D2" s="31"/>
      <c r="E2" s="31"/>
      <c r="F2" s="31"/>
      <c r="G2" s="31"/>
    </row>
    <row r="3" spans="1:10" ht="17.25" customHeight="1" x14ac:dyDescent="0.25">
      <c r="A3" s="2"/>
      <c r="B3" s="3"/>
      <c r="C3" s="3"/>
      <c r="D3" s="3"/>
      <c r="E3" s="4"/>
      <c r="F3" s="4"/>
      <c r="G3" s="4" t="s">
        <v>0</v>
      </c>
    </row>
    <row r="4" spans="1:10" ht="15" customHeight="1" x14ac:dyDescent="0.25">
      <c r="A4" s="32" t="s">
        <v>1</v>
      </c>
      <c r="B4" s="34" t="s">
        <v>2</v>
      </c>
      <c r="C4" s="34" t="s">
        <v>3</v>
      </c>
      <c r="D4" s="34" t="s">
        <v>4</v>
      </c>
      <c r="E4" s="35" t="s">
        <v>5</v>
      </c>
      <c r="F4" s="37" t="s">
        <v>6</v>
      </c>
      <c r="G4" s="37" t="s">
        <v>79</v>
      </c>
    </row>
    <row r="5" spans="1:10" ht="15" customHeight="1" x14ac:dyDescent="0.25">
      <c r="A5" s="33"/>
      <c r="B5" s="34"/>
      <c r="C5" s="34"/>
      <c r="D5" s="34"/>
      <c r="E5" s="36"/>
      <c r="F5" s="37"/>
      <c r="G5" s="37"/>
    </row>
    <row r="6" spans="1:10" ht="31.5" x14ac:dyDescent="0.25">
      <c r="A6" s="5" t="s">
        <v>7</v>
      </c>
      <c r="B6" s="6" t="s">
        <v>8</v>
      </c>
      <c r="C6" s="6" t="s">
        <v>9</v>
      </c>
      <c r="D6" s="6" t="s">
        <v>10</v>
      </c>
      <c r="E6" s="26">
        <f>E7+E9+E12+E15+E17+E21+E23</f>
        <v>134983.59999999998</v>
      </c>
      <c r="F6" s="25">
        <f>F7+F9+F12+F15+F17+F21+F23</f>
        <v>122295.9</v>
      </c>
      <c r="G6" s="25">
        <f>G7+G9+G12+G15+G17+G21+G23</f>
        <v>124356.40000000001</v>
      </c>
    </row>
    <row r="7" spans="1:10" ht="83.25" customHeight="1" x14ac:dyDescent="0.25">
      <c r="A7" s="5" t="s">
        <v>11</v>
      </c>
      <c r="B7" s="6" t="s">
        <v>8</v>
      </c>
      <c r="C7" s="6" t="s">
        <v>12</v>
      </c>
      <c r="D7" s="6" t="s">
        <v>13</v>
      </c>
      <c r="E7" s="26">
        <f>SUM(E8:E8)</f>
        <v>2900.6</v>
      </c>
      <c r="F7" s="25">
        <f>SUM(F8:F8)</f>
        <v>2900.6</v>
      </c>
      <c r="G7" s="25">
        <f>SUM(G8:G8)</f>
        <v>2900.6</v>
      </c>
    </row>
    <row r="8" spans="1:10" ht="137.25" customHeight="1" x14ac:dyDescent="0.25">
      <c r="A8" s="7" t="s">
        <v>14</v>
      </c>
      <c r="B8" s="8" t="s">
        <v>8</v>
      </c>
      <c r="C8" s="8" t="s">
        <v>12</v>
      </c>
      <c r="D8" s="8" t="s">
        <v>15</v>
      </c>
      <c r="E8" s="9">
        <v>2900.6</v>
      </c>
      <c r="F8" s="9">
        <v>2900.6</v>
      </c>
      <c r="G8" s="9">
        <v>2900.6</v>
      </c>
    </row>
    <row r="9" spans="1:10" ht="94.5" customHeight="1" x14ac:dyDescent="0.25">
      <c r="A9" s="5" t="s">
        <v>16</v>
      </c>
      <c r="B9" s="6" t="s">
        <v>8</v>
      </c>
      <c r="C9" s="6" t="s">
        <v>17</v>
      </c>
      <c r="D9" s="6" t="s">
        <v>10</v>
      </c>
      <c r="E9" s="26">
        <f>SUM(E10:E11)</f>
        <v>982.2</v>
      </c>
      <c r="F9" s="25">
        <f>SUM(F10:F11)</f>
        <v>973.69999999999993</v>
      </c>
      <c r="G9" s="25">
        <f>SUM(G10:G11)</f>
        <v>973.69999999999993</v>
      </c>
    </row>
    <row r="10" spans="1:10" ht="137.25" customHeight="1" x14ac:dyDescent="0.25">
      <c r="A10" s="7" t="s">
        <v>14</v>
      </c>
      <c r="B10" s="8" t="s">
        <v>8</v>
      </c>
      <c r="C10" s="8" t="s">
        <v>17</v>
      </c>
      <c r="D10" s="8" t="s">
        <v>15</v>
      </c>
      <c r="E10" s="10">
        <v>712.78</v>
      </c>
      <c r="F10" s="10">
        <v>775.3</v>
      </c>
      <c r="G10" s="10">
        <v>775.3</v>
      </c>
    </row>
    <row r="11" spans="1:10" ht="45.75" customHeight="1" x14ac:dyDescent="0.25">
      <c r="A11" s="7" t="s">
        <v>18</v>
      </c>
      <c r="B11" s="8" t="s">
        <v>8</v>
      </c>
      <c r="C11" s="8" t="s">
        <v>17</v>
      </c>
      <c r="D11" s="8" t="s">
        <v>19</v>
      </c>
      <c r="E11" s="10">
        <v>269.42</v>
      </c>
      <c r="F11" s="10">
        <v>198.4</v>
      </c>
      <c r="G11" s="10">
        <v>198.4</v>
      </c>
      <c r="J11" s="22"/>
    </row>
    <row r="12" spans="1:10" ht="111" customHeight="1" x14ac:dyDescent="0.25">
      <c r="A12" s="5" t="s">
        <v>20</v>
      </c>
      <c r="B12" s="6" t="s">
        <v>8</v>
      </c>
      <c r="C12" s="6" t="s">
        <v>21</v>
      </c>
      <c r="D12" s="6" t="s">
        <v>10</v>
      </c>
      <c r="E12" s="26">
        <f>SUM(E13:E14)</f>
        <v>66090.429999999993</v>
      </c>
      <c r="F12" s="25">
        <f>SUM(F13:F14)</f>
        <v>65285</v>
      </c>
      <c r="G12" s="25">
        <f>SUM(G13:G14)</f>
        <v>65985</v>
      </c>
    </row>
    <row r="13" spans="1:10" ht="139.5" customHeight="1" x14ac:dyDescent="0.25">
      <c r="A13" s="7" t="s">
        <v>14</v>
      </c>
      <c r="B13" s="8" t="s">
        <v>8</v>
      </c>
      <c r="C13" s="8" t="s">
        <v>21</v>
      </c>
      <c r="D13" s="8" t="s">
        <v>15</v>
      </c>
      <c r="E13" s="10">
        <v>61889.599999999999</v>
      </c>
      <c r="F13" s="10">
        <v>61859.9</v>
      </c>
      <c r="G13" s="10">
        <v>61859.9</v>
      </c>
    </row>
    <row r="14" spans="1:10" ht="45" x14ac:dyDescent="0.25">
      <c r="A14" s="7" t="s">
        <v>18</v>
      </c>
      <c r="B14" s="8" t="s">
        <v>8</v>
      </c>
      <c r="C14" s="8" t="s">
        <v>21</v>
      </c>
      <c r="D14" s="8" t="s">
        <v>19</v>
      </c>
      <c r="E14" s="10">
        <v>4200.83</v>
      </c>
      <c r="F14" s="10">
        <v>3425.1</v>
      </c>
      <c r="G14" s="10">
        <v>4125.1000000000004</v>
      </c>
    </row>
    <row r="15" spans="1:10" ht="16.5" customHeight="1" x14ac:dyDescent="0.25">
      <c r="A15" s="5" t="s">
        <v>22</v>
      </c>
      <c r="B15" s="6" t="s">
        <v>8</v>
      </c>
      <c r="C15" s="6" t="s">
        <v>23</v>
      </c>
      <c r="D15" s="6" t="s">
        <v>10</v>
      </c>
      <c r="E15" s="26">
        <f>E16</f>
        <v>98.9</v>
      </c>
      <c r="F15" s="25">
        <f>F16</f>
        <v>13.9</v>
      </c>
      <c r="G15" s="25">
        <f>G16</f>
        <v>15.3</v>
      </c>
    </row>
    <row r="16" spans="1:10" ht="48" customHeight="1" x14ac:dyDescent="0.25">
      <c r="A16" s="7" t="s">
        <v>18</v>
      </c>
      <c r="B16" s="8" t="s">
        <v>8</v>
      </c>
      <c r="C16" s="8" t="s">
        <v>23</v>
      </c>
      <c r="D16" s="8" t="s">
        <v>19</v>
      </c>
      <c r="E16" s="9">
        <v>98.9</v>
      </c>
      <c r="F16" s="9">
        <v>13.9</v>
      </c>
      <c r="G16" s="9">
        <v>15.3</v>
      </c>
    </row>
    <row r="17" spans="1:7" ht="61.5" customHeight="1" x14ac:dyDescent="0.25">
      <c r="A17" s="5" t="s">
        <v>24</v>
      </c>
      <c r="B17" s="6" t="s">
        <v>8</v>
      </c>
      <c r="C17" s="6" t="s">
        <v>25</v>
      </c>
      <c r="D17" s="6" t="s">
        <v>10</v>
      </c>
      <c r="E17" s="26">
        <f>SUM(E18:E20)</f>
        <v>19674.86</v>
      </c>
      <c r="F17" s="29">
        <f t="shared" ref="F17:G17" si="0">SUM(F18:F20)</f>
        <v>18864.5</v>
      </c>
      <c r="G17" s="29">
        <f t="shared" si="0"/>
        <v>18864.5</v>
      </c>
    </row>
    <row r="18" spans="1:7" ht="134.25" customHeight="1" x14ac:dyDescent="0.25">
      <c r="A18" s="7" t="s">
        <v>14</v>
      </c>
      <c r="B18" s="8" t="s">
        <v>8</v>
      </c>
      <c r="C18" s="8" t="s">
        <v>25</v>
      </c>
      <c r="D18" s="8" t="s">
        <v>15</v>
      </c>
      <c r="E18" s="10">
        <v>17960.12</v>
      </c>
      <c r="F18" s="10">
        <v>17059.5</v>
      </c>
      <c r="G18" s="10">
        <v>17059.5</v>
      </c>
    </row>
    <row r="19" spans="1:7" ht="57" customHeight="1" x14ac:dyDescent="0.25">
      <c r="A19" s="7" t="s">
        <v>18</v>
      </c>
      <c r="B19" s="8" t="s">
        <v>8</v>
      </c>
      <c r="C19" s="8" t="s">
        <v>25</v>
      </c>
      <c r="D19" s="8" t="s">
        <v>19</v>
      </c>
      <c r="E19" s="10">
        <v>1709.74</v>
      </c>
      <c r="F19" s="10">
        <v>1805</v>
      </c>
      <c r="G19" s="10">
        <v>1805</v>
      </c>
    </row>
    <row r="20" spans="1:7" ht="30.75" customHeight="1" x14ac:dyDescent="0.25">
      <c r="A20" s="7" t="s">
        <v>26</v>
      </c>
      <c r="B20" s="8" t="s">
        <v>8</v>
      </c>
      <c r="C20" s="8" t="s">
        <v>25</v>
      </c>
      <c r="D20" s="8" t="s">
        <v>27</v>
      </c>
      <c r="E20" s="10">
        <v>5</v>
      </c>
      <c r="F20" s="10"/>
      <c r="G20" s="10"/>
    </row>
    <row r="21" spans="1:7" ht="20.25" customHeight="1" x14ac:dyDescent="0.25">
      <c r="A21" s="5" t="s">
        <v>28</v>
      </c>
      <c r="B21" s="6" t="s">
        <v>8</v>
      </c>
      <c r="C21" s="6" t="s">
        <v>29</v>
      </c>
      <c r="D21" s="6" t="s">
        <v>10</v>
      </c>
      <c r="E21" s="26">
        <f>SUM(E22)</f>
        <v>6000</v>
      </c>
      <c r="F21" s="25">
        <f>SUM(F22)</f>
        <v>1000</v>
      </c>
      <c r="G21" s="25">
        <f>SUM(G22)</f>
        <v>2000</v>
      </c>
    </row>
    <row r="22" spans="1:7" ht="30.75" customHeight="1" x14ac:dyDescent="0.25">
      <c r="A22" s="11" t="s">
        <v>26</v>
      </c>
      <c r="B22" s="8" t="s">
        <v>8</v>
      </c>
      <c r="C22" s="8" t="s">
        <v>29</v>
      </c>
      <c r="D22" s="8" t="s">
        <v>27</v>
      </c>
      <c r="E22" s="9">
        <v>6000</v>
      </c>
      <c r="F22" s="9">
        <v>1000</v>
      </c>
      <c r="G22" s="9">
        <v>2000</v>
      </c>
    </row>
    <row r="23" spans="1:7" ht="49.5" customHeight="1" x14ac:dyDescent="0.25">
      <c r="A23" s="5" t="s">
        <v>30</v>
      </c>
      <c r="B23" s="6" t="s">
        <v>8</v>
      </c>
      <c r="C23" s="6" t="s">
        <v>31</v>
      </c>
      <c r="D23" s="6" t="s">
        <v>10</v>
      </c>
      <c r="E23" s="26">
        <f>SUM(E24:E27)</f>
        <v>39236.61</v>
      </c>
      <c r="F23" s="25">
        <f>SUM(F24:F27)</f>
        <v>33258.199999999997</v>
      </c>
      <c r="G23" s="25">
        <f>SUM(G24:G27)</f>
        <v>33617.300000000003</v>
      </c>
    </row>
    <row r="24" spans="1:7" ht="140.25" customHeight="1" x14ac:dyDescent="0.25">
      <c r="A24" s="11" t="s">
        <v>14</v>
      </c>
      <c r="B24" s="8" t="s">
        <v>8</v>
      </c>
      <c r="C24" s="8" t="s">
        <v>31</v>
      </c>
      <c r="D24" s="8" t="s">
        <v>15</v>
      </c>
      <c r="E24" s="9">
        <v>15754.84</v>
      </c>
      <c r="F24" s="9">
        <v>15566.5</v>
      </c>
      <c r="G24" s="9">
        <v>15566.5</v>
      </c>
    </row>
    <row r="25" spans="1:7" ht="49.5" customHeight="1" x14ac:dyDescent="0.25">
      <c r="A25" s="7" t="s">
        <v>18</v>
      </c>
      <c r="B25" s="8" t="s">
        <v>8</v>
      </c>
      <c r="C25" s="8" t="s">
        <v>31</v>
      </c>
      <c r="D25" s="8" t="s">
        <v>19</v>
      </c>
      <c r="E25" s="9">
        <v>10856.37</v>
      </c>
      <c r="F25" s="9">
        <v>6423</v>
      </c>
      <c r="G25" s="9">
        <v>6782.1</v>
      </c>
    </row>
    <row r="26" spans="1:7" ht="77.25" customHeight="1" x14ac:dyDescent="0.25">
      <c r="A26" s="7" t="s">
        <v>34</v>
      </c>
      <c r="B26" s="8" t="s">
        <v>8</v>
      </c>
      <c r="C26" s="8" t="s">
        <v>31</v>
      </c>
      <c r="D26" s="8" t="s">
        <v>35</v>
      </c>
      <c r="E26" s="10">
        <v>11933.7</v>
      </c>
      <c r="F26" s="10">
        <v>11253.7</v>
      </c>
      <c r="G26" s="10">
        <v>11253.7</v>
      </c>
    </row>
    <row r="27" spans="1:7" ht="32.25" customHeight="1" x14ac:dyDescent="0.25">
      <c r="A27" s="11" t="s">
        <v>26</v>
      </c>
      <c r="B27" s="8" t="s">
        <v>8</v>
      </c>
      <c r="C27" s="8" t="s">
        <v>31</v>
      </c>
      <c r="D27" s="8" t="s">
        <v>27</v>
      </c>
      <c r="E27" s="9">
        <v>691.7</v>
      </c>
      <c r="F27" s="9">
        <v>15</v>
      </c>
      <c r="G27" s="9">
        <v>15</v>
      </c>
    </row>
    <row r="28" spans="1:7" ht="22.5" customHeight="1" x14ac:dyDescent="0.25">
      <c r="A28" s="12" t="s">
        <v>36</v>
      </c>
      <c r="B28" s="6" t="s">
        <v>12</v>
      </c>
      <c r="C28" s="6" t="s">
        <v>9</v>
      </c>
      <c r="D28" s="6" t="s">
        <v>10</v>
      </c>
      <c r="E28" s="26">
        <f>E29</f>
        <v>1744.6999999999998</v>
      </c>
      <c r="F28" s="25">
        <f>F29</f>
        <v>1938</v>
      </c>
      <c r="G28" s="25">
        <f>G29</f>
        <v>2448.1999999999998</v>
      </c>
    </row>
    <row r="29" spans="1:7" ht="33.75" customHeight="1" x14ac:dyDescent="0.25">
      <c r="A29" s="12" t="s">
        <v>37</v>
      </c>
      <c r="B29" s="6" t="s">
        <v>12</v>
      </c>
      <c r="C29" s="6" t="s">
        <v>17</v>
      </c>
      <c r="D29" s="6" t="s">
        <v>10</v>
      </c>
      <c r="E29" s="26">
        <f>E30+E31</f>
        <v>1744.6999999999998</v>
      </c>
      <c r="F29" s="25">
        <f>F30+F31</f>
        <v>1938</v>
      </c>
      <c r="G29" s="25">
        <f>G30+G31</f>
        <v>2448.1999999999998</v>
      </c>
    </row>
    <row r="30" spans="1:7" ht="135.75" customHeight="1" x14ac:dyDescent="0.25">
      <c r="A30" s="7" t="s">
        <v>14</v>
      </c>
      <c r="B30" s="8" t="s">
        <v>12</v>
      </c>
      <c r="C30" s="8" t="s">
        <v>17</v>
      </c>
      <c r="D30" s="8" t="s">
        <v>15</v>
      </c>
      <c r="E30" s="13">
        <v>1551.6</v>
      </c>
      <c r="F30" s="13">
        <v>1551.6</v>
      </c>
      <c r="G30" s="13">
        <v>1551.6</v>
      </c>
    </row>
    <row r="31" spans="1:7" ht="45" x14ac:dyDescent="0.25">
      <c r="A31" s="7" t="s">
        <v>18</v>
      </c>
      <c r="B31" s="8" t="s">
        <v>12</v>
      </c>
      <c r="C31" s="8" t="s">
        <v>17</v>
      </c>
      <c r="D31" s="8" t="s">
        <v>19</v>
      </c>
      <c r="E31" s="13">
        <v>193.1</v>
      </c>
      <c r="F31" s="13">
        <v>386.4</v>
      </c>
      <c r="G31" s="13">
        <v>896.6</v>
      </c>
    </row>
    <row r="32" spans="1:7" ht="49.5" customHeight="1" x14ac:dyDescent="0.25">
      <c r="A32" s="5" t="s">
        <v>38</v>
      </c>
      <c r="B32" s="6" t="s">
        <v>17</v>
      </c>
      <c r="C32" s="6" t="s">
        <v>9</v>
      </c>
      <c r="D32" s="6" t="s">
        <v>10</v>
      </c>
      <c r="E32" s="26">
        <f>E33+E37</f>
        <v>47361.04</v>
      </c>
      <c r="F32" s="28">
        <f t="shared" ref="F32:G32" si="1">F33+F37</f>
        <v>47871.6</v>
      </c>
      <c r="G32" s="28">
        <f t="shared" si="1"/>
        <v>48015.6</v>
      </c>
    </row>
    <row r="33" spans="1:7" ht="97.5" customHeight="1" x14ac:dyDescent="0.25">
      <c r="A33" s="5" t="s">
        <v>39</v>
      </c>
      <c r="B33" s="6" t="s">
        <v>17</v>
      </c>
      <c r="C33" s="6" t="s">
        <v>40</v>
      </c>
      <c r="D33" s="6" t="s">
        <v>10</v>
      </c>
      <c r="E33" s="26">
        <f>SUM(E34:E36)</f>
        <v>47161.04</v>
      </c>
      <c r="F33" s="25">
        <f>SUM(F34:F36)</f>
        <v>47671.6</v>
      </c>
      <c r="G33" s="25">
        <f>SUM(G34:G36)</f>
        <v>47815.6</v>
      </c>
    </row>
    <row r="34" spans="1:7" ht="135" x14ac:dyDescent="0.25">
      <c r="A34" s="7" t="s">
        <v>14</v>
      </c>
      <c r="B34" s="8" t="s">
        <v>17</v>
      </c>
      <c r="C34" s="8" t="s">
        <v>40</v>
      </c>
      <c r="D34" s="8" t="s">
        <v>15</v>
      </c>
      <c r="E34" s="10">
        <v>39864.92</v>
      </c>
      <c r="F34" s="10">
        <v>39779.599999999999</v>
      </c>
      <c r="G34" s="10">
        <v>39779.599999999999</v>
      </c>
    </row>
    <row r="35" spans="1:7" ht="51" customHeight="1" x14ac:dyDescent="0.25">
      <c r="A35" s="7" t="s">
        <v>18</v>
      </c>
      <c r="B35" s="8" t="s">
        <v>17</v>
      </c>
      <c r="C35" s="8" t="s">
        <v>40</v>
      </c>
      <c r="D35" s="8" t="s">
        <v>19</v>
      </c>
      <c r="E35" s="9">
        <v>6995.62</v>
      </c>
      <c r="F35" s="9">
        <v>7592</v>
      </c>
      <c r="G35" s="9">
        <v>7736</v>
      </c>
    </row>
    <row r="36" spans="1:7" ht="33" customHeight="1" x14ac:dyDescent="0.25">
      <c r="A36" s="11" t="s">
        <v>26</v>
      </c>
      <c r="B36" s="8" t="s">
        <v>17</v>
      </c>
      <c r="C36" s="8" t="s">
        <v>40</v>
      </c>
      <c r="D36" s="8" t="s">
        <v>27</v>
      </c>
      <c r="E36" s="9">
        <v>300.5</v>
      </c>
      <c r="F36" s="9">
        <v>300</v>
      </c>
      <c r="G36" s="9">
        <v>300</v>
      </c>
    </row>
    <row r="37" spans="1:7" ht="69" customHeight="1" x14ac:dyDescent="0.25">
      <c r="A37" s="17" t="s">
        <v>86</v>
      </c>
      <c r="B37" s="6" t="s">
        <v>17</v>
      </c>
      <c r="C37" s="6" t="s">
        <v>85</v>
      </c>
      <c r="D37" s="6" t="s">
        <v>10</v>
      </c>
      <c r="E37" s="28">
        <f>E38</f>
        <v>200</v>
      </c>
      <c r="F37" s="28">
        <f t="shared" ref="F37:G37" si="2">F38</f>
        <v>200</v>
      </c>
      <c r="G37" s="28">
        <f t="shared" si="2"/>
        <v>200</v>
      </c>
    </row>
    <row r="38" spans="1:7" ht="52.5" customHeight="1" x14ac:dyDescent="0.25">
      <c r="A38" s="7" t="s">
        <v>18</v>
      </c>
      <c r="B38" s="8" t="s">
        <v>17</v>
      </c>
      <c r="C38" s="8" t="s">
        <v>85</v>
      </c>
      <c r="D38" s="8" t="s">
        <v>19</v>
      </c>
      <c r="E38" s="9">
        <v>200</v>
      </c>
      <c r="F38" s="9">
        <v>200</v>
      </c>
      <c r="G38" s="9">
        <v>200</v>
      </c>
    </row>
    <row r="39" spans="1:7" ht="18.75" customHeight="1" x14ac:dyDescent="0.25">
      <c r="A39" s="5" t="s">
        <v>41</v>
      </c>
      <c r="B39" s="6" t="s">
        <v>21</v>
      </c>
      <c r="C39" s="6" t="s">
        <v>9</v>
      </c>
      <c r="D39" s="6" t="s">
        <v>10</v>
      </c>
      <c r="E39" s="26">
        <f>SUM(E40+E46+E48+E50+E44)</f>
        <v>38137.919999999998</v>
      </c>
      <c r="F39" s="25">
        <f>SUM(F40+F46+F48+F50+F44)</f>
        <v>39266.699999999997</v>
      </c>
      <c r="G39" s="25">
        <f>SUM(G40+G46+G48+G50+G44)</f>
        <v>41354.899999999994</v>
      </c>
    </row>
    <row r="40" spans="1:7" ht="18" customHeight="1" x14ac:dyDescent="0.25">
      <c r="A40" s="5" t="s">
        <v>42</v>
      </c>
      <c r="B40" s="6" t="s">
        <v>21</v>
      </c>
      <c r="C40" s="6" t="s">
        <v>23</v>
      </c>
      <c r="D40" s="6" t="s">
        <v>10</v>
      </c>
      <c r="E40" s="26">
        <f>SUM(E41:E43)</f>
        <v>10057.82</v>
      </c>
      <c r="F40" s="25">
        <f>SUM(F41:F43)</f>
        <v>5889.3</v>
      </c>
      <c r="G40" s="25">
        <f>SUM(G41:G43)</f>
        <v>5900.6</v>
      </c>
    </row>
    <row r="41" spans="1:7" ht="135" x14ac:dyDescent="0.25">
      <c r="A41" s="11" t="s">
        <v>14</v>
      </c>
      <c r="B41" s="8" t="s">
        <v>21</v>
      </c>
      <c r="C41" s="8" t="s">
        <v>23</v>
      </c>
      <c r="D41" s="8" t="s">
        <v>15</v>
      </c>
      <c r="E41" s="10">
        <v>4595.1000000000004</v>
      </c>
      <c r="F41" s="10">
        <v>4595.1000000000004</v>
      </c>
      <c r="G41" s="10">
        <v>4595.1000000000004</v>
      </c>
    </row>
    <row r="42" spans="1:7" ht="45" x14ac:dyDescent="0.25">
      <c r="A42" s="7" t="s">
        <v>18</v>
      </c>
      <c r="B42" s="8" t="s">
        <v>21</v>
      </c>
      <c r="C42" s="8" t="s">
        <v>23</v>
      </c>
      <c r="D42" s="8" t="s">
        <v>19</v>
      </c>
      <c r="E42" s="10">
        <v>2454.7199999999998</v>
      </c>
      <c r="F42" s="9">
        <v>1286.2</v>
      </c>
      <c r="G42" s="9">
        <v>1297.5</v>
      </c>
    </row>
    <row r="43" spans="1:7" ht="30" x14ac:dyDescent="0.25">
      <c r="A43" s="7" t="s">
        <v>26</v>
      </c>
      <c r="B43" s="14" t="s">
        <v>21</v>
      </c>
      <c r="C43" s="14" t="s">
        <v>23</v>
      </c>
      <c r="D43" s="14" t="s">
        <v>27</v>
      </c>
      <c r="E43" s="10">
        <v>3008</v>
      </c>
      <c r="F43" s="9">
        <v>8</v>
      </c>
      <c r="G43" s="9">
        <v>8</v>
      </c>
    </row>
    <row r="44" spans="1:7" ht="18.75" customHeight="1" x14ac:dyDescent="0.25">
      <c r="A44" s="5" t="s">
        <v>43</v>
      </c>
      <c r="B44" s="15" t="s">
        <v>21</v>
      </c>
      <c r="C44" s="15" t="s">
        <v>44</v>
      </c>
      <c r="D44" s="15" t="s">
        <v>10</v>
      </c>
      <c r="E44" s="16">
        <f>E45</f>
        <v>3000</v>
      </c>
      <c r="F44" s="16">
        <f>F45</f>
        <v>2000</v>
      </c>
      <c r="G44" s="16">
        <f>G45</f>
        <v>2000</v>
      </c>
    </row>
    <row r="45" spans="1:7" ht="30" x14ac:dyDescent="0.25">
      <c r="A45" s="11" t="s">
        <v>26</v>
      </c>
      <c r="B45" s="14" t="s">
        <v>21</v>
      </c>
      <c r="C45" s="14" t="s">
        <v>44</v>
      </c>
      <c r="D45" s="14" t="s">
        <v>27</v>
      </c>
      <c r="E45" s="10">
        <v>3000</v>
      </c>
      <c r="F45" s="10">
        <v>2000</v>
      </c>
      <c r="G45" s="10">
        <v>2000</v>
      </c>
    </row>
    <row r="46" spans="1:7" ht="20.25" customHeight="1" x14ac:dyDescent="0.25">
      <c r="A46" s="5" t="s">
        <v>45</v>
      </c>
      <c r="B46" s="6" t="s">
        <v>21</v>
      </c>
      <c r="C46" s="6" t="s">
        <v>46</v>
      </c>
      <c r="D46" s="6" t="s">
        <v>10</v>
      </c>
      <c r="E46" s="26">
        <f>SUM(E47:E47)</f>
        <v>21308.799999999999</v>
      </c>
      <c r="F46" s="25">
        <f>SUM(F47:F47)</f>
        <v>26536.5</v>
      </c>
      <c r="G46" s="25">
        <f>SUM(G47:G47)</f>
        <v>27592.5</v>
      </c>
    </row>
    <row r="47" spans="1:7" ht="45" x14ac:dyDescent="0.25">
      <c r="A47" s="7" t="s">
        <v>18</v>
      </c>
      <c r="B47" s="8" t="s">
        <v>21</v>
      </c>
      <c r="C47" s="8" t="s">
        <v>46</v>
      </c>
      <c r="D47" s="8" t="s">
        <v>19</v>
      </c>
      <c r="E47" s="10">
        <v>21308.799999999999</v>
      </c>
      <c r="F47" s="9">
        <v>26536.5</v>
      </c>
      <c r="G47" s="9">
        <v>27592.5</v>
      </c>
    </row>
    <row r="48" spans="1:7" ht="24" customHeight="1" x14ac:dyDescent="0.25">
      <c r="A48" s="5" t="s">
        <v>49</v>
      </c>
      <c r="B48" s="6" t="s">
        <v>21</v>
      </c>
      <c r="C48" s="6" t="s">
        <v>40</v>
      </c>
      <c r="D48" s="6" t="s">
        <v>10</v>
      </c>
      <c r="E48" s="16">
        <f>E49</f>
        <v>1888.35</v>
      </c>
      <c r="F48" s="16">
        <f>F49</f>
        <v>2885.2</v>
      </c>
      <c r="G48" s="16">
        <f>G49</f>
        <v>2885.2</v>
      </c>
    </row>
    <row r="49" spans="1:7" ht="45" x14ac:dyDescent="0.25">
      <c r="A49" s="7" t="s">
        <v>18</v>
      </c>
      <c r="B49" s="8" t="s">
        <v>21</v>
      </c>
      <c r="C49" s="8" t="s">
        <v>40</v>
      </c>
      <c r="D49" s="8" t="s">
        <v>19</v>
      </c>
      <c r="E49" s="10">
        <v>1888.35</v>
      </c>
      <c r="F49" s="10">
        <v>2885.2</v>
      </c>
      <c r="G49" s="10">
        <v>2885.2</v>
      </c>
    </row>
    <row r="50" spans="1:7" ht="37.5" customHeight="1" x14ac:dyDescent="0.25">
      <c r="A50" s="5" t="s">
        <v>50</v>
      </c>
      <c r="B50" s="6" t="s">
        <v>21</v>
      </c>
      <c r="C50" s="6" t="s">
        <v>51</v>
      </c>
      <c r="D50" s="6" t="s">
        <v>10</v>
      </c>
      <c r="E50" s="26">
        <f>SUM(E51:E53)</f>
        <v>1882.95</v>
      </c>
      <c r="F50" s="25">
        <f t="shared" ref="F50:G50" si="3">SUM(F51:F53)</f>
        <v>1955.7</v>
      </c>
      <c r="G50" s="25">
        <f t="shared" si="3"/>
        <v>2976.6</v>
      </c>
    </row>
    <row r="51" spans="1:7" ht="45" x14ac:dyDescent="0.25">
      <c r="A51" s="7" t="s">
        <v>18</v>
      </c>
      <c r="B51" s="14" t="s">
        <v>21</v>
      </c>
      <c r="C51" s="14" t="s">
        <v>51</v>
      </c>
      <c r="D51" s="14" t="s">
        <v>19</v>
      </c>
      <c r="E51" s="10">
        <v>627.25</v>
      </c>
      <c r="F51" s="9">
        <v>700</v>
      </c>
      <c r="G51" s="9">
        <v>820.9</v>
      </c>
    </row>
    <row r="52" spans="1:7" ht="75" x14ac:dyDescent="0.25">
      <c r="A52" s="7" t="s">
        <v>34</v>
      </c>
      <c r="B52" s="14" t="s">
        <v>21</v>
      </c>
      <c r="C52" s="14" t="s">
        <v>51</v>
      </c>
      <c r="D52" s="14" t="s">
        <v>35</v>
      </c>
      <c r="E52" s="10">
        <v>1255.7</v>
      </c>
      <c r="F52" s="9">
        <v>1255.7</v>
      </c>
      <c r="G52" s="9">
        <v>1255.7</v>
      </c>
    </row>
    <row r="53" spans="1:7" ht="30" x14ac:dyDescent="0.25">
      <c r="A53" s="11" t="s">
        <v>26</v>
      </c>
      <c r="B53" s="14" t="s">
        <v>21</v>
      </c>
      <c r="C53" s="14" t="s">
        <v>51</v>
      </c>
      <c r="D53" s="14" t="s">
        <v>27</v>
      </c>
      <c r="E53" s="10"/>
      <c r="F53" s="9"/>
      <c r="G53" s="9">
        <v>900</v>
      </c>
    </row>
    <row r="54" spans="1:7" ht="34.5" customHeight="1" x14ac:dyDescent="0.25">
      <c r="A54" s="5" t="s">
        <v>52</v>
      </c>
      <c r="B54" s="6" t="s">
        <v>23</v>
      </c>
      <c r="C54" s="6" t="s">
        <v>9</v>
      </c>
      <c r="D54" s="6" t="s">
        <v>10</v>
      </c>
      <c r="E54" s="16">
        <f>E55+E58+E62+E65</f>
        <v>66863.986000000004</v>
      </c>
      <c r="F54" s="16">
        <f>F55+F58+F62+F65</f>
        <v>36037.899999999994</v>
      </c>
      <c r="G54" s="16">
        <f>G55+G58+G62+G65</f>
        <v>36255.229999999996</v>
      </c>
    </row>
    <row r="55" spans="1:7" ht="21" customHeight="1" x14ac:dyDescent="0.25">
      <c r="A55" s="5" t="s">
        <v>53</v>
      </c>
      <c r="B55" s="6" t="s">
        <v>23</v>
      </c>
      <c r="C55" s="6" t="s">
        <v>8</v>
      </c>
      <c r="D55" s="6" t="s">
        <v>10</v>
      </c>
      <c r="E55" s="16">
        <f>SUM(E56:E57)</f>
        <v>1069.54</v>
      </c>
      <c r="F55" s="16">
        <f t="shared" ref="F55:G55" si="4">SUM(F56:F57)</f>
        <v>1108.5999999999999</v>
      </c>
      <c r="G55" s="16">
        <f t="shared" si="4"/>
        <v>1108.5999999999999</v>
      </c>
    </row>
    <row r="56" spans="1:7" ht="54" customHeight="1" x14ac:dyDescent="0.25">
      <c r="A56" s="7" t="s">
        <v>18</v>
      </c>
      <c r="B56" s="14" t="s">
        <v>23</v>
      </c>
      <c r="C56" s="14" t="s">
        <v>8</v>
      </c>
      <c r="D56" s="8" t="s">
        <v>19</v>
      </c>
      <c r="E56" s="10">
        <v>1069.42</v>
      </c>
      <c r="F56" s="9">
        <v>1108.5999999999999</v>
      </c>
      <c r="G56" s="9">
        <v>1108.5999999999999</v>
      </c>
    </row>
    <row r="57" spans="1:7" ht="39.75" customHeight="1" x14ac:dyDescent="0.25">
      <c r="A57" s="7" t="s">
        <v>26</v>
      </c>
      <c r="B57" s="14" t="s">
        <v>23</v>
      </c>
      <c r="C57" s="14" t="s">
        <v>8</v>
      </c>
      <c r="D57" s="8" t="s">
        <v>27</v>
      </c>
      <c r="E57" s="10">
        <v>0.12</v>
      </c>
      <c r="F57" s="9"/>
      <c r="G57" s="9"/>
    </row>
    <row r="58" spans="1:7" ht="18" customHeight="1" x14ac:dyDescent="0.25">
      <c r="A58" s="17" t="s">
        <v>54</v>
      </c>
      <c r="B58" s="15" t="s">
        <v>23</v>
      </c>
      <c r="C58" s="15" t="s">
        <v>12</v>
      </c>
      <c r="D58" s="6" t="s">
        <v>10</v>
      </c>
      <c r="E58" s="16">
        <f>SUM(E59:E61)</f>
        <v>12117.82</v>
      </c>
      <c r="F58" s="16">
        <f>SUM(F59:F61)</f>
        <v>5742.3</v>
      </c>
      <c r="G58" s="16">
        <f>SUM(G59:G61)</f>
        <v>1066.1300000000001</v>
      </c>
    </row>
    <row r="59" spans="1:7" ht="45" x14ac:dyDescent="0.25">
      <c r="A59" s="7" t="s">
        <v>18</v>
      </c>
      <c r="B59" s="14" t="s">
        <v>23</v>
      </c>
      <c r="C59" s="14" t="s">
        <v>12</v>
      </c>
      <c r="D59" s="8" t="s">
        <v>19</v>
      </c>
      <c r="E59" s="10">
        <v>11742.82</v>
      </c>
      <c r="F59" s="9">
        <v>3185</v>
      </c>
      <c r="G59" s="9">
        <v>691.13</v>
      </c>
    </row>
    <row r="60" spans="1:7" ht="75" x14ac:dyDescent="0.25">
      <c r="A60" s="11" t="s">
        <v>47</v>
      </c>
      <c r="B60" s="14" t="s">
        <v>23</v>
      </c>
      <c r="C60" s="14" t="s">
        <v>12</v>
      </c>
      <c r="D60" s="8" t="s">
        <v>48</v>
      </c>
      <c r="E60" s="10"/>
      <c r="F60" s="9">
        <v>2182.3000000000002</v>
      </c>
      <c r="G60" s="9"/>
    </row>
    <row r="61" spans="1:7" ht="30" x14ac:dyDescent="0.25">
      <c r="A61" s="11" t="s">
        <v>26</v>
      </c>
      <c r="B61" s="14" t="s">
        <v>23</v>
      </c>
      <c r="C61" s="14" t="s">
        <v>12</v>
      </c>
      <c r="D61" s="8" t="s">
        <v>27</v>
      </c>
      <c r="E61" s="10">
        <v>375</v>
      </c>
      <c r="F61" s="10">
        <v>375</v>
      </c>
      <c r="G61" s="10">
        <v>375</v>
      </c>
    </row>
    <row r="62" spans="1:7" ht="17.25" customHeight="1" x14ac:dyDescent="0.25">
      <c r="A62" s="17" t="s">
        <v>55</v>
      </c>
      <c r="B62" s="15" t="s">
        <v>23</v>
      </c>
      <c r="C62" s="15" t="s">
        <v>17</v>
      </c>
      <c r="D62" s="6" t="s">
        <v>10</v>
      </c>
      <c r="E62" s="16">
        <f>SUM(E63:E64)</f>
        <v>44896.666000000005</v>
      </c>
      <c r="F62" s="16">
        <f>SUM(F63:F63)</f>
        <v>21388.3</v>
      </c>
      <c r="G62" s="16">
        <f>SUM(G63:G63)</f>
        <v>24281.8</v>
      </c>
    </row>
    <row r="63" spans="1:7" ht="45" x14ac:dyDescent="0.25">
      <c r="A63" s="7" t="s">
        <v>18</v>
      </c>
      <c r="B63" s="14" t="s">
        <v>23</v>
      </c>
      <c r="C63" s="14" t="s">
        <v>17</v>
      </c>
      <c r="D63" s="8" t="s">
        <v>19</v>
      </c>
      <c r="E63" s="10">
        <v>44889.3</v>
      </c>
      <c r="F63" s="10">
        <v>21388.3</v>
      </c>
      <c r="G63" s="10">
        <v>24281.8</v>
      </c>
    </row>
    <row r="64" spans="1:7" ht="30" x14ac:dyDescent="0.25">
      <c r="A64" s="24" t="s">
        <v>26</v>
      </c>
      <c r="B64" s="14" t="s">
        <v>23</v>
      </c>
      <c r="C64" s="14" t="s">
        <v>17</v>
      </c>
      <c r="D64" s="8" t="s">
        <v>27</v>
      </c>
      <c r="E64" s="10">
        <v>7.3659999999999997</v>
      </c>
      <c r="F64" s="10"/>
      <c r="G64" s="10"/>
    </row>
    <row r="65" spans="1:7" ht="48.75" customHeight="1" x14ac:dyDescent="0.25">
      <c r="A65" s="17" t="s">
        <v>56</v>
      </c>
      <c r="B65" s="15" t="s">
        <v>23</v>
      </c>
      <c r="C65" s="15" t="s">
        <v>23</v>
      </c>
      <c r="D65" s="6" t="s">
        <v>10</v>
      </c>
      <c r="E65" s="16">
        <f>SUM(E66:E67)</f>
        <v>8779.9599999999991</v>
      </c>
      <c r="F65" s="16">
        <f>SUM(F66:F67)</f>
        <v>7798.7000000000007</v>
      </c>
      <c r="G65" s="16">
        <f>SUM(G66:G67)</f>
        <v>9798.7000000000007</v>
      </c>
    </row>
    <row r="66" spans="1:7" ht="135" x14ac:dyDescent="0.25">
      <c r="A66" s="7" t="s">
        <v>14</v>
      </c>
      <c r="B66" s="14" t="s">
        <v>23</v>
      </c>
      <c r="C66" s="14" t="s">
        <v>23</v>
      </c>
      <c r="D66" s="8" t="s">
        <v>15</v>
      </c>
      <c r="E66" s="10">
        <v>8683.9599999999991</v>
      </c>
      <c r="F66" s="10">
        <v>7383.6</v>
      </c>
      <c r="G66" s="10">
        <v>9383.6</v>
      </c>
    </row>
    <row r="67" spans="1:7" ht="45" x14ac:dyDescent="0.25">
      <c r="A67" s="7" t="s">
        <v>18</v>
      </c>
      <c r="B67" s="14" t="s">
        <v>23</v>
      </c>
      <c r="C67" s="14" t="s">
        <v>23</v>
      </c>
      <c r="D67" s="8" t="s">
        <v>19</v>
      </c>
      <c r="E67" s="10">
        <v>96</v>
      </c>
      <c r="F67" s="10">
        <v>415.1</v>
      </c>
      <c r="G67" s="10">
        <v>415.1</v>
      </c>
    </row>
    <row r="68" spans="1:7" ht="19.5" customHeight="1" x14ac:dyDescent="0.25">
      <c r="A68" s="5" t="s">
        <v>57</v>
      </c>
      <c r="B68" s="6" t="s">
        <v>58</v>
      </c>
      <c r="C68" s="6" t="s">
        <v>9</v>
      </c>
      <c r="D68" s="6" t="s">
        <v>10</v>
      </c>
      <c r="E68" s="26">
        <f>E69+E71+E73+E76+E78</f>
        <v>436011.75</v>
      </c>
      <c r="F68" s="25">
        <f>F69+F71+F73+F76+F78</f>
        <v>450426.38999999996</v>
      </c>
      <c r="G68" s="25">
        <f>G69+G71+G73+G76+G78</f>
        <v>459921.37</v>
      </c>
    </row>
    <row r="69" spans="1:7" ht="18" customHeight="1" x14ac:dyDescent="0.25">
      <c r="A69" s="5" t="s">
        <v>59</v>
      </c>
      <c r="B69" s="6" t="s">
        <v>58</v>
      </c>
      <c r="C69" s="6" t="s">
        <v>8</v>
      </c>
      <c r="D69" s="6" t="s">
        <v>10</v>
      </c>
      <c r="E69" s="16">
        <f>SUM(E70:E70)</f>
        <v>103415.8</v>
      </c>
      <c r="F69" s="16">
        <f>SUM(F70:F70)</f>
        <v>108602.3</v>
      </c>
      <c r="G69" s="16">
        <f>SUM(G70:G70)</f>
        <v>110994.8</v>
      </c>
    </row>
    <row r="70" spans="1:7" ht="75" x14ac:dyDescent="0.25">
      <c r="A70" s="11" t="s">
        <v>34</v>
      </c>
      <c r="B70" s="8" t="s">
        <v>58</v>
      </c>
      <c r="C70" s="8" t="s">
        <v>8</v>
      </c>
      <c r="D70" s="8" t="s">
        <v>35</v>
      </c>
      <c r="E70" s="10">
        <v>103415.8</v>
      </c>
      <c r="F70" s="10">
        <v>108602.3</v>
      </c>
      <c r="G70" s="10">
        <v>110994.8</v>
      </c>
    </row>
    <row r="71" spans="1:7" ht="18" customHeight="1" x14ac:dyDescent="0.25">
      <c r="A71" s="17" t="s">
        <v>60</v>
      </c>
      <c r="B71" s="6" t="s">
        <v>58</v>
      </c>
      <c r="C71" s="6" t="s">
        <v>12</v>
      </c>
      <c r="D71" s="6" t="s">
        <v>10</v>
      </c>
      <c r="E71" s="16">
        <f>E72</f>
        <v>271111.96000000002</v>
      </c>
      <c r="F71" s="16">
        <f>F72</f>
        <v>276882.46999999997</v>
      </c>
      <c r="G71" s="16">
        <f>G72</f>
        <v>283609.36</v>
      </c>
    </row>
    <row r="72" spans="1:7" ht="75" x14ac:dyDescent="0.25">
      <c r="A72" s="11" t="s">
        <v>34</v>
      </c>
      <c r="B72" s="8" t="s">
        <v>58</v>
      </c>
      <c r="C72" s="8" t="s">
        <v>12</v>
      </c>
      <c r="D72" s="8" t="s">
        <v>35</v>
      </c>
      <c r="E72" s="10">
        <v>271111.96000000002</v>
      </c>
      <c r="F72" s="9">
        <v>276882.46999999997</v>
      </c>
      <c r="G72" s="9">
        <v>283609.36</v>
      </c>
    </row>
    <row r="73" spans="1:7" ht="39.75" customHeight="1" x14ac:dyDescent="0.25">
      <c r="A73" s="5" t="s">
        <v>61</v>
      </c>
      <c r="B73" s="6" t="s">
        <v>58</v>
      </c>
      <c r="C73" s="6" t="s">
        <v>17</v>
      </c>
      <c r="D73" s="6" t="s">
        <v>10</v>
      </c>
      <c r="E73" s="16">
        <f>SUM(E74:E75)</f>
        <v>31654</v>
      </c>
      <c r="F73" s="16">
        <f>SUM(F74:F75)</f>
        <v>31654</v>
      </c>
      <c r="G73" s="16">
        <f>SUM(G74:G75)</f>
        <v>31654</v>
      </c>
    </row>
    <row r="74" spans="1:7" ht="75" x14ac:dyDescent="0.25">
      <c r="A74" s="11" t="s">
        <v>34</v>
      </c>
      <c r="B74" s="8" t="s">
        <v>58</v>
      </c>
      <c r="C74" s="8" t="s">
        <v>17</v>
      </c>
      <c r="D74" s="8" t="s">
        <v>35</v>
      </c>
      <c r="E74" s="10">
        <v>31537.5</v>
      </c>
      <c r="F74" s="9">
        <v>31532.7</v>
      </c>
      <c r="G74" s="9">
        <v>31527.5</v>
      </c>
    </row>
    <row r="75" spans="1:7" ht="30" x14ac:dyDescent="0.25">
      <c r="A75" s="11" t="s">
        <v>26</v>
      </c>
      <c r="B75" s="8" t="s">
        <v>58</v>
      </c>
      <c r="C75" s="8" t="s">
        <v>17</v>
      </c>
      <c r="D75" s="8" t="s">
        <v>27</v>
      </c>
      <c r="E75" s="13">
        <v>116.5</v>
      </c>
      <c r="F75" s="13">
        <v>121.3</v>
      </c>
      <c r="G75" s="13">
        <v>126.5</v>
      </c>
    </row>
    <row r="76" spans="1:7" ht="20.25" customHeight="1" x14ac:dyDescent="0.25">
      <c r="A76" s="5" t="s">
        <v>62</v>
      </c>
      <c r="B76" s="6" t="s">
        <v>58</v>
      </c>
      <c r="C76" s="6" t="s">
        <v>58</v>
      </c>
      <c r="D76" s="6" t="s">
        <v>10</v>
      </c>
      <c r="E76" s="16">
        <f>SUM(E77:E77)</f>
        <v>101</v>
      </c>
      <c r="F76" s="16">
        <f>SUM(F77:F77)</f>
        <v>81</v>
      </c>
      <c r="G76" s="16">
        <f>SUM(G77:G77)</f>
        <v>81</v>
      </c>
    </row>
    <row r="77" spans="1:7" ht="45" x14ac:dyDescent="0.25">
      <c r="A77" s="7" t="s">
        <v>18</v>
      </c>
      <c r="B77" s="8" t="s">
        <v>58</v>
      </c>
      <c r="C77" s="8" t="s">
        <v>58</v>
      </c>
      <c r="D77" s="8" t="s">
        <v>19</v>
      </c>
      <c r="E77" s="10">
        <v>101</v>
      </c>
      <c r="F77" s="10">
        <v>81</v>
      </c>
      <c r="G77" s="10">
        <v>81</v>
      </c>
    </row>
    <row r="78" spans="1:7" ht="34.5" customHeight="1" x14ac:dyDescent="0.25">
      <c r="A78" s="5" t="s">
        <v>63</v>
      </c>
      <c r="B78" s="6" t="s">
        <v>58</v>
      </c>
      <c r="C78" s="6" t="s">
        <v>46</v>
      </c>
      <c r="D78" s="6" t="s">
        <v>10</v>
      </c>
      <c r="E78" s="16">
        <f>SUM(E79:E83)</f>
        <v>29728.989999999998</v>
      </c>
      <c r="F78" s="16">
        <f>SUM(F79:F83)</f>
        <v>33206.619999999995</v>
      </c>
      <c r="G78" s="16">
        <f>SUM(G79:G83)</f>
        <v>33582.21</v>
      </c>
    </row>
    <row r="79" spans="1:7" ht="135" x14ac:dyDescent="0.25">
      <c r="A79" s="11" t="s">
        <v>14</v>
      </c>
      <c r="B79" s="8" t="s">
        <v>58</v>
      </c>
      <c r="C79" s="8" t="s">
        <v>46</v>
      </c>
      <c r="D79" s="8" t="s">
        <v>15</v>
      </c>
      <c r="E79" s="10">
        <v>21325.1</v>
      </c>
      <c r="F79" s="10">
        <v>21826.6</v>
      </c>
      <c r="G79" s="10">
        <v>21826.6</v>
      </c>
    </row>
    <row r="80" spans="1:7" ht="45" x14ac:dyDescent="0.25">
      <c r="A80" s="7" t="s">
        <v>18</v>
      </c>
      <c r="B80" s="8" t="s">
        <v>58</v>
      </c>
      <c r="C80" s="8" t="s">
        <v>46</v>
      </c>
      <c r="D80" s="8" t="s">
        <v>19</v>
      </c>
      <c r="E80" s="10">
        <v>1783.7</v>
      </c>
      <c r="F80" s="10">
        <v>1672.6</v>
      </c>
      <c r="G80" s="10">
        <v>1819.9</v>
      </c>
    </row>
    <row r="81" spans="1:7" ht="30" x14ac:dyDescent="0.25">
      <c r="A81" s="11" t="s">
        <v>32</v>
      </c>
      <c r="B81" s="8" t="s">
        <v>58</v>
      </c>
      <c r="C81" s="8" t="s">
        <v>46</v>
      </c>
      <c r="D81" s="8" t="s">
        <v>33</v>
      </c>
      <c r="E81" s="10">
        <v>312.7</v>
      </c>
      <c r="F81" s="10">
        <v>314</v>
      </c>
      <c r="G81" s="10">
        <v>327</v>
      </c>
    </row>
    <row r="82" spans="1:7" ht="75" x14ac:dyDescent="0.25">
      <c r="A82" s="11" t="s">
        <v>34</v>
      </c>
      <c r="B82" s="8" t="s">
        <v>58</v>
      </c>
      <c r="C82" s="8" t="s">
        <v>46</v>
      </c>
      <c r="D82" s="8" t="s">
        <v>35</v>
      </c>
      <c r="E82" s="10">
        <v>6300.49</v>
      </c>
      <c r="F82" s="9">
        <v>9386.42</v>
      </c>
      <c r="G82" s="9">
        <v>9601.7099999999991</v>
      </c>
    </row>
    <row r="83" spans="1:7" ht="30" x14ac:dyDescent="0.25">
      <c r="A83" s="11" t="s">
        <v>26</v>
      </c>
      <c r="B83" s="8" t="s">
        <v>58</v>
      </c>
      <c r="C83" s="8" t="s">
        <v>46</v>
      </c>
      <c r="D83" s="8" t="s">
        <v>27</v>
      </c>
      <c r="E83" s="10">
        <v>7</v>
      </c>
      <c r="F83" s="9">
        <v>7</v>
      </c>
      <c r="G83" s="9">
        <v>7</v>
      </c>
    </row>
    <row r="84" spans="1:7" ht="19.5" customHeight="1" x14ac:dyDescent="0.25">
      <c r="A84" s="5" t="s">
        <v>64</v>
      </c>
      <c r="B84" s="6" t="s">
        <v>44</v>
      </c>
      <c r="C84" s="6" t="s">
        <v>9</v>
      </c>
      <c r="D84" s="6" t="s">
        <v>10</v>
      </c>
      <c r="E84" s="16">
        <f>E85+E89</f>
        <v>314500.84999999998</v>
      </c>
      <c r="F84" s="16">
        <f>F85+F89</f>
        <v>123700.25</v>
      </c>
      <c r="G84" s="16">
        <f>G85+G89</f>
        <v>123701.38</v>
      </c>
    </row>
    <row r="85" spans="1:7" ht="16.5" customHeight="1" x14ac:dyDescent="0.25">
      <c r="A85" s="5" t="s">
        <v>65</v>
      </c>
      <c r="B85" s="6" t="s">
        <v>44</v>
      </c>
      <c r="C85" s="6" t="s">
        <v>8</v>
      </c>
      <c r="D85" s="6" t="s">
        <v>10</v>
      </c>
      <c r="E85" s="16">
        <f>SUM(E86:E88)</f>
        <v>306816.84999999998</v>
      </c>
      <c r="F85" s="16">
        <f>SUM(F86:F88)</f>
        <v>115123.25</v>
      </c>
      <c r="G85" s="16">
        <f>SUM(G86:G88)</f>
        <v>115124.38</v>
      </c>
    </row>
    <row r="86" spans="1:7" ht="45" x14ac:dyDescent="0.25">
      <c r="A86" s="7" t="s">
        <v>18</v>
      </c>
      <c r="B86" s="8" t="s">
        <v>44</v>
      </c>
      <c r="C86" s="8" t="s">
        <v>8</v>
      </c>
      <c r="D86" s="8" t="s">
        <v>19</v>
      </c>
      <c r="E86" s="18">
        <v>657.8</v>
      </c>
      <c r="F86" s="18"/>
      <c r="G86" s="18"/>
    </row>
    <row r="87" spans="1:7" ht="75" x14ac:dyDescent="0.25">
      <c r="A87" s="11" t="s">
        <v>47</v>
      </c>
      <c r="B87" s="8" t="s">
        <v>44</v>
      </c>
      <c r="C87" s="8" t="s">
        <v>8</v>
      </c>
      <c r="D87" s="8" t="s">
        <v>48</v>
      </c>
      <c r="E87" s="10">
        <v>189664.64000000001</v>
      </c>
      <c r="F87" s="10"/>
      <c r="G87" s="10"/>
    </row>
    <row r="88" spans="1:7" ht="75" x14ac:dyDescent="0.25">
      <c r="A88" s="11" t="s">
        <v>34</v>
      </c>
      <c r="B88" s="8" t="s">
        <v>44</v>
      </c>
      <c r="C88" s="8" t="s">
        <v>8</v>
      </c>
      <c r="D88" s="8" t="s">
        <v>35</v>
      </c>
      <c r="E88" s="10">
        <v>116494.41</v>
      </c>
      <c r="F88" s="9">
        <v>115123.25</v>
      </c>
      <c r="G88" s="9">
        <v>115124.38</v>
      </c>
    </row>
    <row r="89" spans="1:7" ht="30" customHeight="1" x14ac:dyDescent="0.25">
      <c r="A89" s="5" t="s">
        <v>66</v>
      </c>
      <c r="B89" s="6" t="s">
        <v>44</v>
      </c>
      <c r="C89" s="6" t="s">
        <v>21</v>
      </c>
      <c r="D89" s="6" t="s">
        <v>10</v>
      </c>
      <c r="E89" s="16">
        <f>SUM(E90:E91)</f>
        <v>7684</v>
      </c>
      <c r="F89" s="16">
        <f>SUM(F90:F91)</f>
        <v>8577</v>
      </c>
      <c r="G89" s="16">
        <f>SUM(G90:G91)</f>
        <v>8577</v>
      </c>
    </row>
    <row r="90" spans="1:7" ht="135" x14ac:dyDescent="0.25">
      <c r="A90" s="11" t="s">
        <v>14</v>
      </c>
      <c r="B90" s="8" t="s">
        <v>44</v>
      </c>
      <c r="C90" s="8" t="s">
        <v>21</v>
      </c>
      <c r="D90" s="8" t="s">
        <v>15</v>
      </c>
      <c r="E90" s="10">
        <v>6900</v>
      </c>
      <c r="F90" s="10">
        <v>7800</v>
      </c>
      <c r="G90" s="10">
        <v>7800</v>
      </c>
    </row>
    <row r="91" spans="1:7" ht="45" x14ac:dyDescent="0.25">
      <c r="A91" s="7" t="s">
        <v>18</v>
      </c>
      <c r="B91" s="8" t="s">
        <v>44</v>
      </c>
      <c r="C91" s="8" t="s">
        <v>21</v>
      </c>
      <c r="D91" s="8" t="s">
        <v>19</v>
      </c>
      <c r="E91" s="10">
        <v>784</v>
      </c>
      <c r="F91" s="10">
        <v>777</v>
      </c>
      <c r="G91" s="10">
        <v>777</v>
      </c>
    </row>
    <row r="92" spans="1:7" ht="18.75" customHeight="1" x14ac:dyDescent="0.25">
      <c r="A92" s="5" t="s">
        <v>67</v>
      </c>
      <c r="B92" s="6" t="s">
        <v>40</v>
      </c>
      <c r="C92" s="6" t="s">
        <v>9</v>
      </c>
      <c r="D92" s="6" t="s">
        <v>10</v>
      </c>
      <c r="E92" s="26">
        <f>SUM(E93+E95+E97+E101)</f>
        <v>17309.8</v>
      </c>
      <c r="F92" s="25">
        <f>SUM(F93+F95+F97+F101)</f>
        <v>13503.199999999999</v>
      </c>
      <c r="G92" s="25">
        <f>SUM(G93+G95+G97+G101)</f>
        <v>24295.57</v>
      </c>
    </row>
    <row r="93" spans="1:7" ht="21" customHeight="1" x14ac:dyDescent="0.25">
      <c r="A93" s="5" t="s">
        <v>68</v>
      </c>
      <c r="B93" s="6" t="s">
        <v>40</v>
      </c>
      <c r="C93" s="6" t="s">
        <v>8</v>
      </c>
      <c r="D93" s="6" t="s">
        <v>10</v>
      </c>
      <c r="E93" s="26">
        <f>SUM(E94)</f>
        <v>10000</v>
      </c>
      <c r="F93" s="25">
        <f>SUM(F94)</f>
        <v>0</v>
      </c>
      <c r="G93" s="25">
        <f>SUM(G94)</f>
        <v>10000</v>
      </c>
    </row>
    <row r="94" spans="1:7" ht="33.75" customHeight="1" x14ac:dyDescent="0.25">
      <c r="A94" s="19" t="s">
        <v>32</v>
      </c>
      <c r="B94" s="8" t="s">
        <v>40</v>
      </c>
      <c r="C94" s="8" t="s">
        <v>8</v>
      </c>
      <c r="D94" s="8" t="s">
        <v>33</v>
      </c>
      <c r="E94" s="9">
        <v>10000</v>
      </c>
      <c r="F94" s="9"/>
      <c r="G94" s="9">
        <v>10000</v>
      </c>
    </row>
    <row r="95" spans="1:7" ht="31.5" customHeight="1" x14ac:dyDescent="0.25">
      <c r="A95" s="5" t="s">
        <v>69</v>
      </c>
      <c r="B95" s="6" t="s">
        <v>40</v>
      </c>
      <c r="C95" s="6" t="s">
        <v>17</v>
      </c>
      <c r="D95" s="6" t="s">
        <v>10</v>
      </c>
      <c r="E95" s="16">
        <f>SUM(E96:E96)</f>
        <v>3.5</v>
      </c>
      <c r="F95" s="16">
        <f>SUM(F96:F96)</f>
        <v>34.9</v>
      </c>
      <c r="G95" s="16">
        <f>SUM(G96:G96)</f>
        <v>34.9</v>
      </c>
    </row>
    <row r="96" spans="1:7" ht="30" x14ac:dyDescent="0.25">
      <c r="A96" s="19" t="s">
        <v>32</v>
      </c>
      <c r="B96" s="8" t="s">
        <v>40</v>
      </c>
      <c r="C96" s="8" t="s">
        <v>17</v>
      </c>
      <c r="D96" s="8" t="s">
        <v>33</v>
      </c>
      <c r="E96" s="10">
        <v>3.5</v>
      </c>
      <c r="F96" s="9">
        <v>34.9</v>
      </c>
      <c r="G96" s="9">
        <v>34.9</v>
      </c>
    </row>
    <row r="97" spans="1:7" ht="20.25" customHeight="1" x14ac:dyDescent="0.25">
      <c r="A97" s="5" t="s">
        <v>70</v>
      </c>
      <c r="B97" s="6" t="s">
        <v>40</v>
      </c>
      <c r="C97" s="6" t="s">
        <v>21</v>
      </c>
      <c r="D97" s="6" t="s">
        <v>10</v>
      </c>
      <c r="E97" s="16">
        <f>SUM(E98:E100)</f>
        <v>5880.6</v>
      </c>
      <c r="F97" s="16">
        <f>SUM(F98:F100)</f>
        <v>13468.3</v>
      </c>
      <c r="G97" s="16">
        <f>SUM(G98:G100)</f>
        <v>13335.67</v>
      </c>
    </row>
    <row r="98" spans="1:7" ht="45" x14ac:dyDescent="0.25">
      <c r="A98" s="7" t="s">
        <v>18</v>
      </c>
      <c r="B98" s="8" t="s">
        <v>40</v>
      </c>
      <c r="C98" s="8" t="s">
        <v>21</v>
      </c>
      <c r="D98" s="8" t="s">
        <v>19</v>
      </c>
      <c r="E98" s="10">
        <v>34</v>
      </c>
      <c r="F98" s="10">
        <v>34</v>
      </c>
      <c r="G98" s="10">
        <v>34</v>
      </c>
    </row>
    <row r="99" spans="1:7" ht="30" x14ac:dyDescent="0.25">
      <c r="A99" s="11" t="s">
        <v>32</v>
      </c>
      <c r="B99" s="8" t="s">
        <v>40</v>
      </c>
      <c r="C99" s="8" t="s">
        <v>21</v>
      </c>
      <c r="D99" s="8" t="s">
        <v>33</v>
      </c>
      <c r="E99" s="10">
        <v>2231.6</v>
      </c>
      <c r="F99" s="10">
        <v>2589.3000000000002</v>
      </c>
      <c r="G99" s="10">
        <v>2456.67</v>
      </c>
    </row>
    <row r="100" spans="1:7" ht="75" x14ac:dyDescent="0.25">
      <c r="A100" s="11" t="s">
        <v>47</v>
      </c>
      <c r="B100" s="8" t="s">
        <v>40</v>
      </c>
      <c r="C100" s="8" t="s">
        <v>21</v>
      </c>
      <c r="D100" s="8" t="s">
        <v>48</v>
      </c>
      <c r="E100" s="10">
        <v>3615</v>
      </c>
      <c r="F100" s="10">
        <v>10845</v>
      </c>
      <c r="G100" s="10">
        <v>10845</v>
      </c>
    </row>
    <row r="101" spans="1:7" ht="35.25" customHeight="1" x14ac:dyDescent="0.25">
      <c r="A101" s="5" t="s">
        <v>71</v>
      </c>
      <c r="B101" s="6" t="s">
        <v>40</v>
      </c>
      <c r="C101" s="6" t="s">
        <v>25</v>
      </c>
      <c r="D101" s="6" t="s">
        <v>10</v>
      </c>
      <c r="E101" s="16">
        <f>SUM(E102:E102)</f>
        <v>1425.7</v>
      </c>
      <c r="F101" s="16">
        <f>SUM(F102:F102)</f>
        <v>0</v>
      </c>
      <c r="G101" s="16">
        <f>SUM(G102:G102)</f>
        <v>925</v>
      </c>
    </row>
    <row r="102" spans="1:7" ht="45" x14ac:dyDescent="0.25">
      <c r="A102" s="7" t="s">
        <v>18</v>
      </c>
      <c r="B102" s="8" t="s">
        <v>40</v>
      </c>
      <c r="C102" s="8" t="s">
        <v>25</v>
      </c>
      <c r="D102" s="8" t="s">
        <v>19</v>
      </c>
      <c r="E102" s="10">
        <v>1425.7</v>
      </c>
      <c r="F102" s="9"/>
      <c r="G102" s="9">
        <v>925</v>
      </c>
    </row>
    <row r="103" spans="1:7" ht="33.75" customHeight="1" x14ac:dyDescent="0.25">
      <c r="A103" s="17" t="s">
        <v>72</v>
      </c>
      <c r="B103" s="6" t="s">
        <v>29</v>
      </c>
      <c r="C103" s="6" t="s">
        <v>9</v>
      </c>
      <c r="D103" s="6" t="s">
        <v>10</v>
      </c>
      <c r="E103" s="16">
        <f>E104+E107</f>
        <v>3603.09</v>
      </c>
      <c r="F103" s="16">
        <f t="shared" ref="F103:G103" si="5">F104+F107</f>
        <v>2268.4</v>
      </c>
      <c r="G103" s="16">
        <f t="shared" si="5"/>
        <v>2551.1</v>
      </c>
    </row>
    <row r="104" spans="1:7" ht="21" customHeight="1" x14ac:dyDescent="0.25">
      <c r="A104" s="17" t="s">
        <v>73</v>
      </c>
      <c r="B104" s="6" t="s">
        <v>29</v>
      </c>
      <c r="C104" s="6" t="s">
        <v>12</v>
      </c>
      <c r="D104" s="6" t="s">
        <v>10</v>
      </c>
      <c r="E104" s="16">
        <f>SUM(E105:E106)</f>
        <v>2746.79</v>
      </c>
      <c r="F104" s="16">
        <f>SUM(F105:F106)</f>
        <v>2268.4</v>
      </c>
      <c r="G104" s="16">
        <f>SUM(G105:G106)</f>
        <v>2551.1</v>
      </c>
    </row>
    <row r="105" spans="1:7" ht="45.75" customHeight="1" x14ac:dyDescent="0.25">
      <c r="A105" s="7" t="s">
        <v>18</v>
      </c>
      <c r="B105" s="8" t="s">
        <v>29</v>
      </c>
      <c r="C105" s="8" t="s">
        <v>12</v>
      </c>
      <c r="D105" s="8" t="s">
        <v>19</v>
      </c>
      <c r="E105" s="9">
        <v>2278.39</v>
      </c>
      <c r="F105" s="9">
        <v>1800</v>
      </c>
      <c r="G105" s="9">
        <v>2082.6999999999998</v>
      </c>
    </row>
    <row r="106" spans="1:7" ht="77.25" customHeight="1" x14ac:dyDescent="0.25">
      <c r="A106" s="11" t="s">
        <v>34</v>
      </c>
      <c r="B106" s="8" t="s">
        <v>29</v>
      </c>
      <c r="C106" s="8" t="s">
        <v>12</v>
      </c>
      <c r="D106" s="8" t="s">
        <v>35</v>
      </c>
      <c r="E106" s="9">
        <v>468.4</v>
      </c>
      <c r="F106" s="9">
        <v>468.4</v>
      </c>
      <c r="G106" s="9">
        <v>468.4</v>
      </c>
    </row>
    <row r="107" spans="1:7" ht="51" customHeight="1" x14ac:dyDescent="0.25">
      <c r="A107" s="17" t="s">
        <v>84</v>
      </c>
      <c r="B107" s="6" t="s">
        <v>29</v>
      </c>
      <c r="C107" s="6" t="s">
        <v>23</v>
      </c>
      <c r="D107" s="6" t="s">
        <v>10</v>
      </c>
      <c r="E107" s="27">
        <f>E108</f>
        <v>856.3</v>
      </c>
      <c r="F107" s="27">
        <f t="shared" ref="F107:G107" si="6">F108</f>
        <v>0</v>
      </c>
      <c r="G107" s="27">
        <f t="shared" si="6"/>
        <v>0</v>
      </c>
    </row>
    <row r="108" spans="1:7" ht="144.75" customHeight="1" x14ac:dyDescent="0.25">
      <c r="A108" s="11" t="s">
        <v>14</v>
      </c>
      <c r="B108" s="8" t="s">
        <v>29</v>
      </c>
      <c r="C108" s="8" t="s">
        <v>23</v>
      </c>
      <c r="D108" s="8" t="s">
        <v>15</v>
      </c>
      <c r="E108" s="9">
        <v>856.3</v>
      </c>
      <c r="F108" s="9"/>
      <c r="G108" s="9"/>
    </row>
    <row r="109" spans="1:7" ht="31.5" customHeight="1" x14ac:dyDescent="0.25">
      <c r="A109" s="5" t="s">
        <v>74</v>
      </c>
      <c r="B109" s="6" t="s">
        <v>51</v>
      </c>
      <c r="C109" s="6" t="s">
        <v>9</v>
      </c>
      <c r="D109" s="6" t="s">
        <v>10</v>
      </c>
      <c r="E109" s="26">
        <f>E110</f>
        <v>4230.5</v>
      </c>
      <c r="F109" s="25">
        <f>F110</f>
        <v>3391.7</v>
      </c>
      <c r="G109" s="25">
        <f>G110</f>
        <v>3391.65</v>
      </c>
    </row>
    <row r="110" spans="1:7" ht="33.75" customHeight="1" x14ac:dyDescent="0.25">
      <c r="A110" s="5" t="s">
        <v>75</v>
      </c>
      <c r="B110" s="6" t="s">
        <v>51</v>
      </c>
      <c r="C110" s="6" t="s">
        <v>12</v>
      </c>
      <c r="D110" s="6" t="s">
        <v>10</v>
      </c>
      <c r="E110" s="26">
        <f>SUM(E111)</f>
        <v>4230.5</v>
      </c>
      <c r="F110" s="25">
        <f>SUM(F111)</f>
        <v>3391.7</v>
      </c>
      <c r="G110" s="25">
        <f>SUM(G111)</f>
        <v>3391.65</v>
      </c>
    </row>
    <row r="111" spans="1:7" ht="75.75" customHeight="1" x14ac:dyDescent="0.25">
      <c r="A111" s="11" t="s">
        <v>34</v>
      </c>
      <c r="B111" s="8" t="s">
        <v>51</v>
      </c>
      <c r="C111" s="8" t="s">
        <v>12</v>
      </c>
      <c r="D111" s="8" t="s">
        <v>35</v>
      </c>
      <c r="E111" s="9">
        <v>4230.5</v>
      </c>
      <c r="F111" s="9">
        <v>3391.7</v>
      </c>
      <c r="G111" s="9">
        <v>3391.65</v>
      </c>
    </row>
    <row r="112" spans="1:7" ht="48" customHeight="1" x14ac:dyDescent="0.25">
      <c r="A112" s="17" t="s">
        <v>81</v>
      </c>
      <c r="B112" s="6" t="s">
        <v>31</v>
      </c>
      <c r="C112" s="6" t="s">
        <v>9</v>
      </c>
      <c r="D112" s="6" t="s">
        <v>10</v>
      </c>
      <c r="E112" s="26">
        <f>E113</f>
        <v>0.44</v>
      </c>
      <c r="F112" s="25">
        <f t="shared" ref="F112:G112" si="7">F113</f>
        <v>6.04</v>
      </c>
      <c r="G112" s="25">
        <f t="shared" si="7"/>
        <v>6</v>
      </c>
    </row>
    <row r="113" spans="1:7" ht="67.5" customHeight="1" x14ac:dyDescent="0.25">
      <c r="A113" s="17" t="s">
        <v>82</v>
      </c>
      <c r="B113" s="6" t="s">
        <v>31</v>
      </c>
      <c r="C113" s="6" t="s">
        <v>8</v>
      </c>
      <c r="D113" s="6" t="s">
        <v>10</v>
      </c>
      <c r="E113" s="26">
        <f>E114</f>
        <v>0.44</v>
      </c>
      <c r="F113" s="25">
        <f t="shared" ref="F113:G113" si="8">F114</f>
        <v>6.04</v>
      </c>
      <c r="G113" s="25">
        <f t="shared" si="8"/>
        <v>6</v>
      </c>
    </row>
    <row r="114" spans="1:7" ht="51.75" customHeight="1" x14ac:dyDescent="0.25">
      <c r="A114" s="11" t="s">
        <v>81</v>
      </c>
      <c r="B114" s="8" t="s">
        <v>31</v>
      </c>
      <c r="C114" s="8" t="s">
        <v>8</v>
      </c>
      <c r="D114" s="8" t="s">
        <v>83</v>
      </c>
      <c r="E114" s="9">
        <v>0.44</v>
      </c>
      <c r="F114" s="9">
        <v>6.04</v>
      </c>
      <c r="G114" s="9">
        <v>6</v>
      </c>
    </row>
    <row r="115" spans="1:7" ht="34.5" customHeight="1" x14ac:dyDescent="0.25">
      <c r="A115" s="17" t="s">
        <v>76</v>
      </c>
      <c r="B115" s="6"/>
      <c r="C115" s="6"/>
      <c r="D115" s="6"/>
      <c r="E115" s="26"/>
      <c r="F115" s="25">
        <v>16900</v>
      </c>
      <c r="G115" s="25">
        <v>29700</v>
      </c>
    </row>
    <row r="116" spans="1:7" ht="15.75" x14ac:dyDescent="0.25">
      <c r="A116" s="20" t="s">
        <v>77</v>
      </c>
      <c r="B116" s="21"/>
      <c r="C116" s="21"/>
      <c r="D116" s="21"/>
      <c r="E116" s="26">
        <f>SUM(E6+E32+E39+E54+E68+E84+E92+E103+E109+E115+E28+E112)</f>
        <v>1064747.676</v>
      </c>
      <c r="F116" s="25">
        <f>SUM(F6+F32+F39+F54+F68+F84+F92+F103+F109+F115+F28+F112)</f>
        <v>857606.08</v>
      </c>
      <c r="G116" s="25">
        <f>SUM(G6+G32+G39+G54+G68+G84+G92+G103+G109+G115+G28+G112)</f>
        <v>895997.39999999991</v>
      </c>
    </row>
  </sheetData>
  <mergeCells count="9">
    <mergeCell ref="B1:G1"/>
    <mergeCell ref="A2:G2"/>
    <mergeCell ref="A4:A5"/>
    <mergeCell ref="B4:B5"/>
    <mergeCell ref="C4:C5"/>
    <mergeCell ref="D4:D5"/>
    <mergeCell ref="E4:E5"/>
    <mergeCell ref="F4:F5"/>
    <mergeCell ref="G4:G5"/>
  </mergeCells>
  <pageMargins left="0.11811023622047245" right="0.11811023622047245" top="0.15748031496062992" bottom="0.15748031496062992" header="0.11811023622047245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2026-07-15T12:21:50Z</dcterms:modified>
</cp:coreProperties>
</file>